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ASTRID CAROLINA/0.-LICITACIONES/PLAN 2023/02. COBERTURA QUIRÚRGICA/03 Pliegos/01 Pre asesor legal/ANEXOS/"/>
    </mc:Choice>
  </mc:AlternateContent>
  <xr:revisionPtr revIDLastSave="545" documentId="8_{5E46D2BC-89F6-4D6E-8560-B9E86BC68C6A}" xr6:coauthVersionLast="47" xr6:coauthVersionMax="47" xr10:uidLastSave="{5DC5EEED-CD22-45C5-9806-26B5CCE663EA}"/>
  <bookViews>
    <workbookView xWindow="-120" yWindow="-120" windowWidth="29040" windowHeight="15720" xr2:uid="{00000000-000D-0000-FFFF-FFFF00000000}"/>
  </bookViews>
  <sheets>
    <sheet name="LOTE 1" sheetId="1" r:id="rId1"/>
    <sheet name="LOTE 2" sheetId="2" r:id="rId2"/>
    <sheet name="LOTE 3" sheetId="3" r:id="rId3"/>
    <sheet name="LOTE 4" sheetId="4" r:id="rId4"/>
    <sheet name="LOTE 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2" l="1"/>
  <c r="L8" i="2"/>
  <c r="H9" i="2" l="1"/>
  <c r="L6" i="2"/>
  <c r="L6" i="5"/>
  <c r="L7" i="5"/>
  <c r="L5" i="5"/>
  <c r="L6" i="4"/>
  <c r="L7" i="4"/>
  <c r="L5" i="4"/>
  <c r="L6" i="3"/>
  <c r="L5" i="3"/>
  <c r="L5" i="2"/>
  <c r="L9" i="2"/>
  <c r="L10" i="2" l="1"/>
  <c r="D19" i="1" l="1"/>
  <c r="F19" i="1"/>
  <c r="E19" i="1"/>
  <c r="G19" i="1"/>
  <c r="K19" i="1"/>
  <c r="I19" i="1"/>
  <c r="J19" i="1"/>
  <c r="H19" i="1"/>
  <c r="L5" i="1"/>
  <c r="L18" i="1"/>
  <c r="L16" i="1" l="1"/>
  <c r="L17" i="1"/>
  <c r="L6" i="1" l="1"/>
  <c r="L9" i="1"/>
  <c r="L11" i="1"/>
  <c r="L13" i="1"/>
  <c r="L14" i="1"/>
  <c r="L15" i="1"/>
  <c r="L12" i="1" l="1"/>
  <c r="L10" i="1"/>
  <c r="L7" i="1" l="1"/>
  <c r="L8" i="1"/>
  <c r="L19" i="1" l="1"/>
</calcChain>
</file>

<file path=xl/sharedStrings.xml><?xml version="1.0" encoding="utf-8"?>
<sst xmlns="http://schemas.openxmlformats.org/spreadsheetml/2006/main" count="88" uniqueCount="51">
  <si>
    <t>MAJADAHONDA</t>
  </si>
  <si>
    <t>SEVILLA</t>
  </si>
  <si>
    <t>BARCELONA</t>
  </si>
  <si>
    <t xml:space="preserve">VIGO </t>
  </si>
  <si>
    <t>ZARAGOZA</t>
  </si>
  <si>
    <t>VALLADOLID</t>
  </si>
  <si>
    <t>JEREZ DE LA FRONTERA</t>
  </si>
  <si>
    <t>MALAGA</t>
  </si>
  <si>
    <t>LOTE 1</t>
  </si>
  <si>
    <t>ANEXO II. CONSUMOS - LOTE 1</t>
  </si>
  <si>
    <t>LOTE 2</t>
  </si>
  <si>
    <t>ANEXO II. CONSUMOS - LOTE 2</t>
  </si>
  <si>
    <t>CONSUMO PARA LA DURACIÓN INICIAL DEL CONTRATO (24 MESES)</t>
  </si>
  <si>
    <t>ANEXO II. CONSUMOS - LOTE 3</t>
  </si>
  <si>
    <t>CAMISETA</t>
  </si>
  <si>
    <t>PANTALÓN</t>
  </si>
  <si>
    <t xml:space="preserve">TOTAL CONSUMO ESTIMADO </t>
  </si>
  <si>
    <t>TOTAL CONSUMO ESTIMADO</t>
  </si>
  <si>
    <t>LOTE 4</t>
  </si>
  <si>
    <t>PROTECTOR MESA QUIRÚRGICA CON SÁBANA DE TRANSFERENCIA</t>
  </si>
  <si>
    <t xml:space="preserve">FUNDA ALMOHADA QUIRÚRGICA </t>
  </si>
  <si>
    <t>LOTE 3</t>
  </si>
  <si>
    <t>LOTE 5</t>
  </si>
  <si>
    <t>ALFOMBRA ANTIMICROBIANA PERMANENTE</t>
  </si>
  <si>
    <t>ANEXO II. CONSUMOS - LOTE 4</t>
  </si>
  <si>
    <t>ANEXO II. CONSUMOS - LOTE 5</t>
  </si>
  <si>
    <t xml:space="preserve">GORRO ALTO RIESGO </t>
  </si>
  <si>
    <t>GORRO MUJER CINTAS</t>
  </si>
  <si>
    <t>GORRO TIPO BOINA MUJER</t>
  </si>
  <si>
    <t>GORRO QUIRÚRGICO MUJER CON GOMA</t>
  </si>
  <si>
    <t>GORRO QUIRÚRGICO HOMBRE CON CINTAS</t>
  </si>
  <si>
    <t>ALFOMBRA ABSORVENTE ROLLO</t>
  </si>
  <si>
    <t>ALFOMBRA ANTIMICROBIANA DESECHABLE (hojas)</t>
  </si>
  <si>
    <t>FUNDA PARA REPOSABRAZOS (2 artículos)</t>
  </si>
  <si>
    <t>EQUIPO Nº 9: ARTROSCOPIA DE HOMBRO CON BOLSA</t>
  </si>
  <si>
    <t>EQUIPO Nº10 : CIRUGÍA ABIERTA DE HOMBRO</t>
  </si>
  <si>
    <t xml:space="preserve">EQUIPO Nº11:PEQUEÑAS CIRUGIAS </t>
  </si>
  <si>
    <t>EQUIPO Nº 12: RTU</t>
  </si>
  <si>
    <t xml:space="preserve">EQUIPO Nº 13: INFILTRACIONES </t>
  </si>
  <si>
    <t>EQUIPO Nº 14: EQUIPO DE CODO</t>
  </si>
  <si>
    <t>TOTAL DE EQUIPOS POR HOSPITAL</t>
  </si>
  <si>
    <t>CONSUMO DE CADA EQUIPO PARA LA DURACIÓN INICIAL DEL CONTRATO (24 MESES)</t>
  </si>
  <si>
    <t>TOTAL DE EQUIPOS</t>
  </si>
  <si>
    <t>EQUIPO Nº 1: GRANDES CIRUGÍAS</t>
  </si>
  <si>
    <t>EQUIPO Nº 2: PRÓTESIS DE CADERA</t>
  </si>
  <si>
    <t xml:space="preserve">EQUIPO Nº3: CIRUGÍA ABDOMINAL / OTRAS </t>
  </si>
  <si>
    <t>EQUIPO Nº4: LAPAROSCOPIA</t>
  </si>
  <si>
    <t>EQUIPO Nº 5: EQUIPO DE MANO</t>
  </si>
  <si>
    <t xml:space="preserve">EQUIPO Nº 6 : ARTROSCOPIA RODILLA </t>
  </si>
  <si>
    <t>EQUIPO Nº 7: EXTREMIDADES CON BOLSA RECOG LIQ (INTERVIENEN 2TR+1 DUE )</t>
  </si>
  <si>
    <t>EQUIPO Nº 8:  EXTREMIDAD SUPERIOR E INFERIOR FENESTRADA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</si>
</sst>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44" fontId="1" fillId="0" borderId="0" applyFont="0" applyFill="0" applyBorder="0" applyAlignment="0" applyProtection="0"/>
  </cellStyleXfs>
  <cellXfs count="117">
    <xf numFmtId="0" fontId="0" fillId="0" borderId="0" xfId="0"/>
    <xf numFmtId="1" fontId="0" fillId="0" borderId="0" xfId="0" applyNumberFormat="1"/>
    <xf numFmtId="2" fontId="5" fillId="6" borderId="25" xfId="0" applyNumberFormat="1" applyFont="1" applyFill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2" fontId="0" fillId="0" borderId="13" xfId="0" applyNumberFormat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/>
    </xf>
    <xf numFmtId="0" fontId="0" fillId="6" borderId="20" xfId="0" applyFill="1" applyBorder="1" applyAlignment="1">
      <alignment horizontal="left" vertical="center"/>
    </xf>
    <xf numFmtId="0" fontId="0" fillId="6" borderId="20" xfId="0" applyFill="1" applyBorder="1" applyAlignment="1">
      <alignment horizontal="left" vertical="center" wrapText="1"/>
    </xf>
    <xf numFmtId="2" fontId="0" fillId="0" borderId="22" xfId="0" applyNumberForma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2" fillId="6" borderId="23" xfId="1" applyFill="1" applyBorder="1" applyAlignment="1">
      <alignment horizontal="center" vertical="center" wrapText="1"/>
    </xf>
    <xf numFmtId="0" fontId="2" fillId="6" borderId="24" xfId="1" applyFill="1" applyBorder="1" applyAlignment="1">
      <alignment horizontal="center" vertical="center" wrapText="1"/>
    </xf>
    <xf numFmtId="2" fontId="5" fillId="6" borderId="32" xfId="0" applyNumberFormat="1" applyFont="1" applyFill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/>
    </xf>
    <xf numFmtId="2" fontId="0" fillId="0" borderId="33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0" fillId="0" borderId="36" xfId="0" applyBorder="1"/>
    <xf numFmtId="0" fontId="7" fillId="0" borderId="0" xfId="0" applyFont="1"/>
    <xf numFmtId="0" fontId="0" fillId="0" borderId="18" xfId="0" applyBorder="1"/>
    <xf numFmtId="0" fontId="7" fillId="0" borderId="37" xfId="0" applyFont="1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27" xfId="0" applyBorder="1"/>
    <xf numFmtId="0" fontId="0" fillId="0" borderId="41" xfId="0" applyBorder="1"/>
    <xf numFmtId="0" fontId="0" fillId="0" borderId="42" xfId="0" applyBorder="1"/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5" fillId="6" borderId="12" xfId="1" applyFont="1" applyFill="1" applyBorder="1"/>
    <xf numFmtId="0" fontId="5" fillId="6" borderId="13" xfId="1" applyFont="1" applyFill="1" applyBorder="1"/>
    <xf numFmtId="0" fontId="5" fillId="6" borderId="14" xfId="1" applyFont="1" applyFill="1" applyBorder="1"/>
    <xf numFmtId="2" fontId="0" fillId="0" borderId="24" xfId="0" applyNumberFormat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2" fontId="0" fillId="0" borderId="31" xfId="0" applyNumberFormat="1" applyBorder="1"/>
    <xf numFmtId="2" fontId="0" fillId="0" borderId="33" xfId="0" applyNumberFormat="1" applyBorder="1"/>
    <xf numFmtId="2" fontId="0" fillId="0" borderId="32" xfId="0" applyNumberFormat="1" applyBorder="1"/>
    <xf numFmtId="2" fontId="0" fillId="0" borderId="35" xfId="0" applyNumberFormat="1" applyBorder="1"/>
    <xf numFmtId="0" fontId="6" fillId="0" borderId="1" xfId="0" applyFont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5" fillId="6" borderId="19" xfId="1" applyFont="1" applyFill="1" applyBorder="1"/>
    <xf numFmtId="0" fontId="5" fillId="6" borderId="20" xfId="2" applyFont="1" applyFill="1" applyBorder="1"/>
    <xf numFmtId="0" fontId="5" fillId="6" borderId="21" xfId="2" applyFont="1" applyFill="1" applyBorder="1"/>
    <xf numFmtId="2" fontId="0" fillId="6" borderId="22" xfId="0" applyNumberFormat="1" applyFill="1" applyBorder="1" applyAlignment="1">
      <alignment horizontal="center" vertical="center"/>
    </xf>
    <xf numFmtId="2" fontId="0" fillId="6" borderId="31" xfId="0" applyNumberFormat="1" applyFill="1" applyBorder="1" applyAlignment="1">
      <alignment horizontal="center" vertical="center"/>
    </xf>
    <xf numFmtId="2" fontId="0" fillId="6" borderId="33" xfId="0" applyNumberForma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6" borderId="23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0" fillId="6" borderId="32" xfId="0" applyFill="1" applyBorder="1" applyAlignment="1">
      <alignment horizontal="center"/>
    </xf>
    <xf numFmtId="2" fontId="0" fillId="0" borderId="46" xfId="0" applyNumberFormat="1" applyBorder="1" applyAlignment="1">
      <alignment horizontal="center" vertical="center"/>
    </xf>
    <xf numFmtId="2" fontId="0" fillId="0" borderId="47" xfId="0" applyNumberFormat="1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2" fontId="0" fillId="0" borderId="49" xfId="0" applyNumberFormat="1" applyBorder="1" applyAlignment="1">
      <alignment horizontal="center" vertical="center"/>
    </xf>
    <xf numFmtId="2" fontId="0" fillId="0" borderId="50" xfId="0" applyNumberFormat="1" applyBorder="1" applyAlignment="1">
      <alignment horizontal="center" vertical="center"/>
    </xf>
    <xf numFmtId="0" fontId="0" fillId="0" borderId="51" xfId="0" applyBorder="1" applyAlignment="1">
      <alignment horizontal="center"/>
    </xf>
    <xf numFmtId="2" fontId="0" fillId="6" borderId="46" xfId="0" applyNumberFormat="1" applyFill="1" applyBorder="1" applyAlignment="1">
      <alignment horizontal="center" vertical="center"/>
    </xf>
    <xf numFmtId="2" fontId="0" fillId="6" borderId="47" xfId="0" applyNumberFormat="1" applyFill="1" applyBorder="1" applyAlignment="1">
      <alignment horizontal="center"/>
    </xf>
    <xf numFmtId="0" fontId="0" fillId="6" borderId="48" xfId="0" applyFill="1" applyBorder="1" applyAlignment="1">
      <alignment horizontal="center"/>
    </xf>
    <xf numFmtId="164" fontId="0" fillId="0" borderId="0" xfId="0" applyNumberFormat="1"/>
    <xf numFmtId="0" fontId="0" fillId="0" borderId="12" xfId="0" applyBorder="1" applyAlignment="1">
      <alignment wrapText="1"/>
    </xf>
    <xf numFmtId="2" fontId="0" fillId="0" borderId="48" xfId="0" applyNumberFormat="1" applyBorder="1" applyAlignment="1">
      <alignment horizontal="center" vertical="center"/>
    </xf>
    <xf numFmtId="2" fontId="0" fillId="6" borderId="49" xfId="0" applyNumberFormat="1" applyFill="1" applyBorder="1" applyAlignment="1">
      <alignment horizontal="center" vertical="center"/>
    </xf>
    <xf numFmtId="2" fontId="5" fillId="6" borderId="50" xfId="0" applyNumberFormat="1" applyFont="1" applyFill="1" applyBorder="1" applyAlignment="1">
      <alignment horizontal="center" vertical="center"/>
    </xf>
    <xf numFmtId="2" fontId="5" fillId="6" borderId="43" xfId="0" applyNumberFormat="1" applyFont="1" applyFill="1" applyBorder="1" applyAlignment="1">
      <alignment horizontal="center" vertical="center"/>
    </xf>
    <xf numFmtId="2" fontId="5" fillId="6" borderId="44" xfId="0" applyNumberFormat="1" applyFont="1" applyFill="1" applyBorder="1" applyAlignment="1">
      <alignment horizontal="center" vertical="center"/>
    </xf>
    <xf numFmtId="2" fontId="5" fillId="6" borderId="51" xfId="0" applyNumberFormat="1" applyFont="1" applyFill="1" applyBorder="1" applyAlignment="1">
      <alignment horizontal="center" vertical="center"/>
    </xf>
    <xf numFmtId="2" fontId="5" fillId="6" borderId="30" xfId="0" applyNumberFormat="1" applyFont="1" applyFill="1" applyBorder="1" applyAlignment="1">
      <alignment horizontal="center" vertical="center"/>
    </xf>
    <xf numFmtId="2" fontId="5" fillId="6" borderId="45" xfId="0" applyNumberFormat="1" applyFont="1" applyFill="1" applyBorder="1" applyAlignment="1">
      <alignment horizontal="center" vertical="center"/>
    </xf>
    <xf numFmtId="2" fontId="0" fillId="0" borderId="12" xfId="0" applyNumberFormat="1" applyBorder="1"/>
    <xf numFmtId="2" fontId="0" fillId="0" borderId="10" xfId="0" applyNumberFormat="1" applyBorder="1"/>
    <xf numFmtId="2" fontId="0" fillId="0" borderId="52" xfId="0" applyNumberFormat="1" applyBorder="1" applyAlignment="1">
      <alignment horizontal="center" vertical="center"/>
    </xf>
    <xf numFmtId="2" fontId="0" fillId="0" borderId="53" xfId="0" applyNumberFormat="1" applyBorder="1" applyAlignment="1">
      <alignment horizontal="center" vertical="center"/>
    </xf>
    <xf numFmtId="2" fontId="0" fillId="0" borderId="54" xfId="0" applyNumberFormat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2" fontId="0" fillId="6" borderId="25" xfId="0" applyNumberFormat="1" applyFill="1" applyBorder="1" applyAlignment="1">
      <alignment horizontal="center" vertical="center"/>
    </xf>
    <xf numFmtId="0" fontId="0" fillId="0" borderId="55" xfId="0" applyBorder="1" applyAlignment="1">
      <alignment horizontal="left" vertical="center"/>
    </xf>
    <xf numFmtId="0" fontId="0" fillId="6" borderId="22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2" fontId="0" fillId="6" borderId="47" xfId="0" applyNumberFormat="1" applyFill="1" applyBorder="1" applyAlignment="1">
      <alignment horizontal="center" vertical="center"/>
    </xf>
    <xf numFmtId="2" fontId="0" fillId="6" borderId="23" xfId="0" applyNumberFormat="1" applyFill="1" applyBorder="1" applyAlignment="1">
      <alignment horizontal="center" vertical="center"/>
    </xf>
    <xf numFmtId="0" fontId="0" fillId="6" borderId="47" xfId="0" applyFill="1" applyBorder="1" applyAlignment="1">
      <alignment horizontal="center" vertical="center"/>
    </xf>
    <xf numFmtId="0" fontId="0" fillId="6" borderId="23" xfId="0" applyFill="1" applyBorder="1"/>
    <xf numFmtId="2" fontId="0" fillId="6" borderId="32" xfId="0" applyNumberForma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0" fontId="5" fillId="4" borderId="2" xfId="2" applyFont="1" applyFill="1" applyBorder="1" applyAlignment="1">
      <alignment horizontal="center" vertical="center"/>
    </xf>
    <xf numFmtId="0" fontId="5" fillId="4" borderId="3" xfId="2" applyFont="1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</cellXfs>
  <cellStyles count="4">
    <cellStyle name="Incorrecto" xfId="1" builtinId="27"/>
    <cellStyle name="Moneda 2" xfId="3" xr:uid="{7D8BCC5D-83E3-45B0-81DA-754AA0887D1C}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2000250</xdr:colOff>
      <xdr:row>1</xdr:row>
      <xdr:rowOff>34290</xdr:rowOff>
    </xdr:from>
    <xdr:to>
      <xdr:col>2</xdr:col>
      <xdr:colOff>2990849</xdr:colOff>
      <xdr:row>3</xdr:row>
      <xdr:rowOff>308008</xdr:rowOff>
    </xdr:to>
    <xdr:pic>
      <xdr:nvPicPr>
        <xdr:cNvPr id="2" name="WordPictureWatermark149290611">
          <a:extLst>
            <a:ext uri="{FF2B5EF4-FFF2-40B4-BE49-F238E27FC236}">
              <a16:creationId xmlns:a16="http://schemas.microsoft.com/office/drawing/2014/main" id="{C84F3355-5A5A-1D71-0D22-7C30AD26F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491490"/>
          <a:ext cx="990599" cy="654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</xdr:row>
      <xdr:rowOff>116205</xdr:rowOff>
    </xdr:from>
    <xdr:to>
      <xdr:col>2</xdr:col>
      <xdr:colOff>1457324</xdr:colOff>
      <xdr:row>3</xdr:row>
      <xdr:rowOff>477785</xdr:rowOff>
    </xdr:to>
    <xdr:pic>
      <xdr:nvPicPr>
        <xdr:cNvPr id="2" name="WordPictureWatermark149290611">
          <a:extLst>
            <a:ext uri="{FF2B5EF4-FFF2-40B4-BE49-F238E27FC236}">
              <a16:creationId xmlns:a16="http://schemas.microsoft.com/office/drawing/2014/main" id="{347C4E18-A9B7-4C35-8CD5-823DB61F9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799" y="354330"/>
          <a:ext cx="828675" cy="742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711668</xdr:colOff>
      <xdr:row>1</xdr:row>
      <xdr:rowOff>169545</xdr:rowOff>
    </xdr:from>
    <xdr:to>
      <xdr:col>2</xdr:col>
      <xdr:colOff>474344</xdr:colOff>
      <xdr:row>3</xdr:row>
      <xdr:rowOff>434340</xdr:rowOff>
    </xdr:to>
    <xdr:pic>
      <xdr:nvPicPr>
        <xdr:cNvPr id="2" name="WordPictureWatermark149290611">
          <a:extLst>
            <a:ext uri="{FF2B5EF4-FFF2-40B4-BE49-F238E27FC236}">
              <a16:creationId xmlns:a16="http://schemas.microsoft.com/office/drawing/2014/main" id="{C547164B-1895-4AAB-8B51-A830E83B4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502243" y="407670"/>
          <a:ext cx="781851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721193</xdr:colOff>
      <xdr:row>1</xdr:row>
      <xdr:rowOff>55245</xdr:rowOff>
    </xdr:from>
    <xdr:to>
      <xdr:col>2</xdr:col>
      <xdr:colOff>483869</xdr:colOff>
      <xdr:row>3</xdr:row>
      <xdr:rowOff>272415</xdr:rowOff>
    </xdr:to>
    <xdr:pic>
      <xdr:nvPicPr>
        <xdr:cNvPr id="2" name="WordPictureWatermark149290611">
          <a:extLst>
            <a:ext uri="{FF2B5EF4-FFF2-40B4-BE49-F238E27FC236}">
              <a16:creationId xmlns:a16="http://schemas.microsoft.com/office/drawing/2014/main" id="{0A1845F5-29A6-4667-9EC9-15B1C1BBD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483193" y="302895"/>
          <a:ext cx="524676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363049</xdr:colOff>
      <xdr:row>1</xdr:row>
      <xdr:rowOff>95250</xdr:rowOff>
    </xdr:from>
    <xdr:to>
      <xdr:col>2</xdr:col>
      <xdr:colOff>1076324</xdr:colOff>
      <xdr:row>3</xdr:row>
      <xdr:rowOff>479439</xdr:rowOff>
    </xdr:to>
    <xdr:pic>
      <xdr:nvPicPr>
        <xdr:cNvPr id="2" name="WordPictureWatermark149290611">
          <a:extLst>
            <a:ext uri="{FF2B5EF4-FFF2-40B4-BE49-F238E27FC236}">
              <a16:creationId xmlns:a16="http://schemas.microsoft.com/office/drawing/2014/main" id="{81ADA2B6-5D57-402C-A729-915481595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944199" y="333375"/>
          <a:ext cx="713275" cy="765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0"/>
  <sheetViews>
    <sheetView tabSelected="1" zoomScale="90" zoomScaleNormal="90" workbookViewId="0">
      <selection activeCell="G14" sqref="G14"/>
    </sheetView>
  </sheetViews>
  <sheetFormatPr baseColWidth="10" defaultColWidth="11.42578125" defaultRowHeight="15" x14ac:dyDescent="0.25"/>
  <cols>
    <col min="3" max="3" width="85.28515625" customWidth="1"/>
    <col min="4" max="4" width="15.42578125" bestFit="1" customWidth="1"/>
    <col min="5" max="5" width="13.42578125" bestFit="1" customWidth="1"/>
    <col min="6" max="6" width="13.28515625" customWidth="1"/>
    <col min="7" max="7" width="13.42578125" bestFit="1" customWidth="1"/>
    <col min="9" max="9" width="12.5703125" customWidth="1"/>
    <col min="12" max="12" width="17.7109375" customWidth="1"/>
    <col min="15" max="15" width="14.140625" customWidth="1"/>
    <col min="16" max="16" width="24.7109375" customWidth="1"/>
    <col min="17" max="17" width="16" customWidth="1"/>
    <col min="18" max="18" width="17" customWidth="1"/>
    <col min="19" max="19" width="13.140625" bestFit="1" customWidth="1"/>
  </cols>
  <sheetData>
    <row r="1" spans="2:12" ht="36" customHeight="1" thickBot="1" x14ac:dyDescent="0.3">
      <c r="B1" s="111" t="s">
        <v>9</v>
      </c>
      <c r="C1" s="112"/>
      <c r="D1" s="112"/>
      <c r="E1" s="112"/>
      <c r="F1" s="112"/>
      <c r="G1" s="112"/>
      <c r="H1" s="112"/>
      <c r="I1" s="112"/>
      <c r="J1" s="112"/>
      <c r="K1" s="112"/>
      <c r="L1" s="113"/>
    </row>
    <row r="2" spans="2:12" ht="15.75" thickBot="1" x14ac:dyDescent="0.3">
      <c r="B2" s="32"/>
      <c r="C2" s="33"/>
      <c r="D2" s="34"/>
      <c r="E2" s="33"/>
      <c r="F2" s="33"/>
      <c r="G2" s="33"/>
      <c r="H2" s="33"/>
      <c r="I2" s="33"/>
      <c r="J2" s="33"/>
      <c r="K2" s="33"/>
      <c r="L2" s="35"/>
    </row>
    <row r="3" spans="2:12" ht="15.75" thickBot="1" x14ac:dyDescent="0.3">
      <c r="B3" s="27"/>
      <c r="C3" s="31"/>
      <c r="D3" s="105" t="s">
        <v>41</v>
      </c>
      <c r="E3" s="106"/>
      <c r="F3" s="106"/>
      <c r="G3" s="106"/>
      <c r="H3" s="106"/>
      <c r="I3" s="106"/>
      <c r="J3" s="106"/>
      <c r="K3" s="107"/>
      <c r="L3" s="36"/>
    </row>
    <row r="4" spans="2:12" ht="30.75" thickBot="1" x14ac:dyDescent="0.3">
      <c r="B4" s="30"/>
      <c r="C4" s="28"/>
      <c r="D4" s="8" t="s">
        <v>0</v>
      </c>
      <c r="E4" s="9" t="s">
        <v>2</v>
      </c>
      <c r="F4" s="9" t="s">
        <v>1</v>
      </c>
      <c r="G4" s="10" t="s">
        <v>3</v>
      </c>
      <c r="H4" s="11" t="s">
        <v>7</v>
      </c>
      <c r="I4" s="9" t="s">
        <v>5</v>
      </c>
      <c r="J4" s="9" t="s">
        <v>6</v>
      </c>
      <c r="K4" s="8" t="s">
        <v>4</v>
      </c>
      <c r="L4" s="26" t="s">
        <v>42</v>
      </c>
    </row>
    <row r="5" spans="2:12" ht="16.5" customHeight="1" x14ac:dyDescent="0.25">
      <c r="B5" s="108" t="s">
        <v>8</v>
      </c>
      <c r="C5" s="6" t="s">
        <v>43</v>
      </c>
      <c r="D5" s="97">
        <v>680</v>
      </c>
      <c r="E5" s="98">
        <v>107</v>
      </c>
      <c r="F5" s="98">
        <v>298</v>
      </c>
      <c r="G5" s="98">
        <v>50</v>
      </c>
      <c r="H5" s="60"/>
      <c r="I5" s="60"/>
      <c r="J5" s="60"/>
      <c r="K5" s="76"/>
      <c r="L5" s="91">
        <f t="shared" ref="L5:L18" si="0">SUM(D5:K5)</f>
        <v>1135</v>
      </c>
    </row>
    <row r="6" spans="2:12" x14ac:dyDescent="0.25">
      <c r="B6" s="109"/>
      <c r="C6" s="12" t="s">
        <v>44</v>
      </c>
      <c r="D6" s="99">
        <v>51</v>
      </c>
      <c r="E6" s="94">
        <v>30</v>
      </c>
      <c r="F6" s="94">
        <v>40</v>
      </c>
      <c r="G6" s="94">
        <v>5</v>
      </c>
      <c r="H6" s="95"/>
      <c r="I6" s="95"/>
      <c r="J6" s="95"/>
      <c r="K6" s="100"/>
      <c r="L6" s="92">
        <f t="shared" si="0"/>
        <v>126</v>
      </c>
    </row>
    <row r="7" spans="2:12" x14ac:dyDescent="0.25">
      <c r="B7" s="109"/>
      <c r="C7" s="12" t="s">
        <v>45</v>
      </c>
      <c r="D7" s="99">
        <v>850</v>
      </c>
      <c r="E7" s="94">
        <v>149</v>
      </c>
      <c r="F7" s="94">
        <v>510</v>
      </c>
      <c r="G7" s="94">
        <v>68</v>
      </c>
      <c r="H7" s="95"/>
      <c r="I7" s="95"/>
      <c r="J7" s="95"/>
      <c r="K7" s="100"/>
      <c r="L7" s="92">
        <f t="shared" si="0"/>
        <v>1577</v>
      </c>
    </row>
    <row r="8" spans="2:12" x14ac:dyDescent="0.25">
      <c r="B8" s="109"/>
      <c r="C8" s="13" t="s">
        <v>46</v>
      </c>
      <c r="D8" s="101">
        <v>25</v>
      </c>
      <c r="E8" s="95"/>
      <c r="F8" s="95">
        <v>476</v>
      </c>
      <c r="G8" s="2"/>
      <c r="H8" s="95"/>
      <c r="I8" s="95"/>
      <c r="J8" s="95"/>
      <c r="K8" s="100"/>
      <c r="L8" s="92">
        <f t="shared" si="0"/>
        <v>501</v>
      </c>
    </row>
    <row r="9" spans="2:12" x14ac:dyDescent="0.25">
      <c r="B9" s="109"/>
      <c r="C9" s="13" t="s">
        <v>47</v>
      </c>
      <c r="D9" s="99">
        <v>2550</v>
      </c>
      <c r="E9" s="94">
        <v>1360</v>
      </c>
      <c r="F9" s="94">
        <v>1870</v>
      </c>
      <c r="G9" s="94">
        <v>680</v>
      </c>
      <c r="H9" s="94">
        <v>425</v>
      </c>
      <c r="I9" s="94">
        <v>213</v>
      </c>
      <c r="J9" s="94">
        <v>298</v>
      </c>
      <c r="K9" s="102">
        <v>289</v>
      </c>
      <c r="L9" s="92">
        <f t="shared" si="0"/>
        <v>7685</v>
      </c>
    </row>
    <row r="10" spans="2:12" x14ac:dyDescent="0.25">
      <c r="B10" s="109"/>
      <c r="C10" s="13" t="s">
        <v>48</v>
      </c>
      <c r="D10" s="99">
        <v>2919</v>
      </c>
      <c r="E10" s="94">
        <v>425</v>
      </c>
      <c r="F10" s="94">
        <v>680</v>
      </c>
      <c r="G10" s="94">
        <v>510</v>
      </c>
      <c r="H10" s="94">
        <v>340</v>
      </c>
      <c r="I10" s="94">
        <v>255</v>
      </c>
      <c r="J10" s="94">
        <v>383</v>
      </c>
      <c r="K10" s="102">
        <v>298</v>
      </c>
      <c r="L10" s="92">
        <f t="shared" si="0"/>
        <v>5810</v>
      </c>
    </row>
    <row r="11" spans="2:12" x14ac:dyDescent="0.25">
      <c r="B11" s="109"/>
      <c r="C11" s="14" t="s">
        <v>49</v>
      </c>
      <c r="D11" s="103"/>
      <c r="E11" s="94">
        <v>340</v>
      </c>
      <c r="F11" s="94">
        <v>340</v>
      </c>
      <c r="G11" s="94">
        <v>170</v>
      </c>
      <c r="H11" s="95"/>
      <c r="I11" s="95"/>
      <c r="J11" s="95"/>
      <c r="K11" s="100"/>
      <c r="L11" s="92">
        <f t="shared" si="0"/>
        <v>850</v>
      </c>
    </row>
    <row r="12" spans="2:12" x14ac:dyDescent="0.25">
      <c r="B12" s="109"/>
      <c r="C12" s="13" t="s">
        <v>50</v>
      </c>
      <c r="D12" s="99">
        <v>2943</v>
      </c>
      <c r="E12" s="94">
        <v>765</v>
      </c>
      <c r="F12" s="94">
        <v>1148</v>
      </c>
      <c r="G12" s="94">
        <v>340</v>
      </c>
      <c r="H12" s="95"/>
      <c r="I12" s="94">
        <v>50</v>
      </c>
      <c r="J12" s="94">
        <v>85</v>
      </c>
      <c r="K12" s="102">
        <v>128</v>
      </c>
      <c r="L12" s="92">
        <f t="shared" si="0"/>
        <v>5459</v>
      </c>
    </row>
    <row r="13" spans="2:12" x14ac:dyDescent="0.25">
      <c r="B13" s="109"/>
      <c r="C13" s="13" t="s">
        <v>34</v>
      </c>
      <c r="D13" s="99">
        <v>1505</v>
      </c>
      <c r="E13" s="94">
        <v>425</v>
      </c>
      <c r="F13" s="94">
        <v>425</v>
      </c>
      <c r="G13" s="94">
        <v>298</v>
      </c>
      <c r="H13" s="95"/>
      <c r="I13" s="95"/>
      <c r="J13" s="95"/>
      <c r="K13" s="100"/>
      <c r="L13" s="92">
        <f t="shared" si="0"/>
        <v>2653</v>
      </c>
    </row>
    <row r="14" spans="2:12" x14ac:dyDescent="0.25">
      <c r="B14" s="109"/>
      <c r="C14" s="13" t="s">
        <v>35</v>
      </c>
      <c r="D14" s="99">
        <v>170</v>
      </c>
      <c r="E14" s="94">
        <v>340</v>
      </c>
      <c r="F14" s="94">
        <v>255</v>
      </c>
      <c r="G14" s="94">
        <v>40</v>
      </c>
      <c r="H14" s="95"/>
      <c r="I14" s="95"/>
      <c r="J14" s="95"/>
      <c r="K14" s="100"/>
      <c r="L14" s="92">
        <f t="shared" si="0"/>
        <v>805</v>
      </c>
    </row>
    <row r="15" spans="2:12" x14ac:dyDescent="0.25">
      <c r="B15" s="109"/>
      <c r="C15" s="13" t="s">
        <v>36</v>
      </c>
      <c r="D15" s="99">
        <v>50</v>
      </c>
      <c r="E15" s="94">
        <v>255</v>
      </c>
      <c r="F15" s="94">
        <v>425</v>
      </c>
      <c r="G15" s="94">
        <v>111</v>
      </c>
      <c r="H15" s="95"/>
      <c r="I15" s="94">
        <v>30</v>
      </c>
      <c r="J15" s="94">
        <v>50</v>
      </c>
      <c r="K15" s="102">
        <v>50</v>
      </c>
      <c r="L15" s="92">
        <f t="shared" si="0"/>
        <v>971</v>
      </c>
    </row>
    <row r="16" spans="2:12" x14ac:dyDescent="0.25">
      <c r="B16" s="109"/>
      <c r="C16" s="13" t="s">
        <v>37</v>
      </c>
      <c r="D16" s="101"/>
      <c r="E16" s="95"/>
      <c r="F16" s="95">
        <v>10</v>
      </c>
      <c r="G16" s="2"/>
      <c r="H16" s="95"/>
      <c r="I16" s="95"/>
      <c r="J16" s="95"/>
      <c r="K16" s="100"/>
      <c r="L16" s="92">
        <f t="shared" si="0"/>
        <v>10</v>
      </c>
    </row>
    <row r="17" spans="2:12" x14ac:dyDescent="0.25">
      <c r="B17" s="109"/>
      <c r="C17" s="12" t="s">
        <v>38</v>
      </c>
      <c r="D17" s="18"/>
      <c r="E17" s="95"/>
      <c r="F17" s="2">
        <v>300</v>
      </c>
      <c r="G17" s="2">
        <v>295</v>
      </c>
      <c r="H17" s="95"/>
      <c r="I17" s="95"/>
      <c r="J17" s="95"/>
      <c r="K17" s="100"/>
      <c r="L17" s="92">
        <f t="shared" si="0"/>
        <v>595</v>
      </c>
    </row>
    <row r="18" spans="2:12" ht="15.75" thickBot="1" x14ac:dyDescent="0.3">
      <c r="B18" s="110"/>
      <c r="C18" s="96" t="s">
        <v>39</v>
      </c>
      <c r="D18" s="19"/>
      <c r="E18" s="104"/>
      <c r="F18" s="20"/>
      <c r="G18" s="20"/>
      <c r="H18" s="68">
        <v>20</v>
      </c>
      <c r="I18" s="68">
        <v>50</v>
      </c>
      <c r="J18" s="68">
        <v>50</v>
      </c>
      <c r="K18" s="78">
        <v>85</v>
      </c>
      <c r="L18" s="93">
        <f t="shared" si="0"/>
        <v>205</v>
      </c>
    </row>
    <row r="19" spans="2:12" ht="19.5" customHeight="1" thickBot="1" x14ac:dyDescent="0.3">
      <c r="B19" s="29"/>
      <c r="C19" s="26" t="s">
        <v>40</v>
      </c>
      <c r="D19" s="25">
        <f t="shared" ref="D19:G19" si="1">SUM(D5:D18)</f>
        <v>11743</v>
      </c>
      <c r="E19" s="25">
        <f>SUM(E5:E18)</f>
        <v>4196</v>
      </c>
      <c r="F19" s="25">
        <f>SUM(F5:F18)</f>
        <v>6777</v>
      </c>
      <c r="G19" s="25">
        <f t="shared" si="1"/>
        <v>2567</v>
      </c>
      <c r="H19" s="25">
        <f>SUM(H5:H18)</f>
        <v>785</v>
      </c>
      <c r="I19" s="25">
        <f>SUM(I5:I18)</f>
        <v>598</v>
      </c>
      <c r="J19" s="25">
        <f>SUM(J5:J18)</f>
        <v>866</v>
      </c>
      <c r="K19" s="25">
        <f>SUM(K5:K18)</f>
        <v>850</v>
      </c>
      <c r="L19" s="25">
        <f>SUM(L5:L18)</f>
        <v>28382</v>
      </c>
    </row>
    <row r="20" spans="2:12" ht="33.75" customHeight="1" x14ac:dyDescent="0.25">
      <c r="D20" s="1"/>
      <c r="E20" s="1"/>
      <c r="F20" s="1"/>
    </row>
  </sheetData>
  <sheetProtection algorithmName="SHA-512" hashValue="3et1gqM0H8AFTruBtsHkOOMsrfGk5PcovaVybWWH0kW51qL11XpC05der2KkuSjzfkJvnTsaVNgjvxA5dUT2fA==" saltValue="7ta4ylwfvJ1q7SuTtAZz4g==" spinCount="100000" sheet="1" objects="1" scenarios="1"/>
  <mergeCells count="3">
    <mergeCell ref="D3:K3"/>
    <mergeCell ref="B5:B18"/>
    <mergeCell ref="B1:L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52C07-50B2-4857-8939-C4CBBCEEF6F5}">
  <dimension ref="B1:O10"/>
  <sheetViews>
    <sheetView zoomScale="120" zoomScaleNormal="120" workbookViewId="0">
      <selection activeCell="F18" sqref="F18"/>
    </sheetView>
  </sheetViews>
  <sheetFormatPr baseColWidth="10" defaultRowHeight="15" x14ac:dyDescent="0.25"/>
  <cols>
    <col min="3" max="3" width="40.42578125" bestFit="1" customWidth="1"/>
    <col min="4" max="4" width="17" customWidth="1"/>
    <col min="6" max="6" width="14.7109375" customWidth="1"/>
    <col min="9" max="9" width="13.5703125" customWidth="1"/>
  </cols>
  <sheetData>
    <row r="1" spans="2:15" ht="19.5" thickBot="1" x14ac:dyDescent="0.3">
      <c r="B1" s="111" t="s">
        <v>11</v>
      </c>
      <c r="C1" s="112"/>
      <c r="D1" s="112"/>
      <c r="E1" s="112"/>
      <c r="F1" s="112"/>
      <c r="G1" s="112"/>
      <c r="H1" s="112"/>
      <c r="I1" s="112"/>
      <c r="J1" s="112"/>
      <c r="K1" s="112"/>
      <c r="L1" s="113"/>
    </row>
    <row r="2" spans="2:15" ht="15.75" thickBot="1" x14ac:dyDescent="0.3">
      <c r="B2" s="32"/>
      <c r="C2" s="33"/>
      <c r="D2" s="34"/>
      <c r="E2" s="33"/>
      <c r="F2" s="33"/>
      <c r="G2" s="33"/>
      <c r="H2" s="33"/>
      <c r="I2" s="33"/>
      <c r="J2" s="33"/>
      <c r="K2" s="33"/>
      <c r="L2" s="35"/>
    </row>
    <row r="3" spans="2:15" ht="15.75" thickBot="1" x14ac:dyDescent="0.3">
      <c r="B3" s="27"/>
      <c r="C3" s="31"/>
      <c r="D3" s="105" t="s">
        <v>12</v>
      </c>
      <c r="E3" s="106"/>
      <c r="F3" s="106"/>
      <c r="G3" s="106"/>
      <c r="H3" s="106"/>
      <c r="I3" s="106"/>
      <c r="J3" s="106"/>
      <c r="K3" s="107"/>
      <c r="L3" s="36"/>
    </row>
    <row r="4" spans="2:15" ht="45.75" thickBot="1" x14ac:dyDescent="0.3">
      <c r="B4" s="30"/>
      <c r="C4" s="28"/>
      <c r="D4" s="8" t="s">
        <v>0</v>
      </c>
      <c r="E4" s="9" t="s">
        <v>1</v>
      </c>
      <c r="F4" s="9" t="s">
        <v>2</v>
      </c>
      <c r="G4" s="10" t="s">
        <v>3</v>
      </c>
      <c r="H4" s="8" t="s">
        <v>4</v>
      </c>
      <c r="I4" s="9" t="s">
        <v>5</v>
      </c>
      <c r="J4" s="9" t="s">
        <v>6</v>
      </c>
      <c r="K4" s="11" t="s">
        <v>7</v>
      </c>
      <c r="L4" s="46" t="s">
        <v>16</v>
      </c>
    </row>
    <row r="5" spans="2:15" x14ac:dyDescent="0.25">
      <c r="B5" s="114" t="s">
        <v>10</v>
      </c>
      <c r="C5" s="41" t="s">
        <v>26</v>
      </c>
      <c r="D5" s="15">
        <v>2500</v>
      </c>
      <c r="E5" s="16">
        <v>2600</v>
      </c>
      <c r="F5" s="16"/>
      <c r="G5" s="23"/>
      <c r="H5" s="15"/>
      <c r="I5" s="16"/>
      <c r="J5" s="16"/>
      <c r="K5" s="69"/>
      <c r="L5" s="4">
        <f>SUM(D5:K5)</f>
        <v>5100</v>
      </c>
      <c r="O5" s="79"/>
    </row>
    <row r="6" spans="2:15" x14ac:dyDescent="0.25">
      <c r="B6" s="115"/>
      <c r="C6" s="42" t="s">
        <v>27</v>
      </c>
      <c r="D6" s="17">
        <v>4000</v>
      </c>
      <c r="E6" s="3">
        <v>7000</v>
      </c>
      <c r="F6" s="3">
        <v>6000</v>
      </c>
      <c r="G6" s="24">
        <v>1500</v>
      </c>
      <c r="H6" s="17"/>
      <c r="I6" s="3"/>
      <c r="J6" s="3">
        <v>300</v>
      </c>
      <c r="K6" s="70"/>
      <c r="L6" s="7">
        <f>SUM(D6:K6)</f>
        <v>18800</v>
      </c>
    </row>
    <row r="7" spans="2:15" x14ac:dyDescent="0.25">
      <c r="B7" s="115"/>
      <c r="C7" s="42" t="s">
        <v>28</v>
      </c>
      <c r="D7" s="17">
        <v>3000</v>
      </c>
      <c r="E7" s="3">
        <v>2000</v>
      </c>
      <c r="F7" s="3">
        <v>15000</v>
      </c>
      <c r="G7" s="24">
        <v>1300</v>
      </c>
      <c r="H7" s="17">
        <v>1200</v>
      </c>
      <c r="I7" s="3">
        <v>1000</v>
      </c>
      <c r="J7" s="3">
        <v>500</v>
      </c>
      <c r="K7" s="70">
        <v>1000</v>
      </c>
      <c r="L7" s="7">
        <f t="shared" ref="L7:L8" si="0">SUM(D7:K7)</f>
        <v>25000</v>
      </c>
    </row>
    <row r="8" spans="2:15" x14ac:dyDescent="0.25">
      <c r="B8" s="115"/>
      <c r="C8" s="42" t="s">
        <v>29</v>
      </c>
      <c r="D8" s="17">
        <v>2000</v>
      </c>
      <c r="E8" s="3">
        <v>5000</v>
      </c>
      <c r="G8" s="24">
        <v>1300</v>
      </c>
      <c r="H8" s="17"/>
      <c r="I8" s="3"/>
      <c r="J8" s="3"/>
      <c r="K8" s="70"/>
      <c r="L8" s="7">
        <f t="shared" si="0"/>
        <v>8300</v>
      </c>
    </row>
    <row r="9" spans="2:15" ht="15.75" thickBot="1" x14ac:dyDescent="0.3">
      <c r="B9" s="116"/>
      <c r="C9" s="43" t="s">
        <v>30</v>
      </c>
      <c r="D9" s="44">
        <v>16000</v>
      </c>
      <c r="E9" s="21">
        <v>10000</v>
      </c>
      <c r="F9" s="21">
        <v>18000</v>
      </c>
      <c r="G9" s="45">
        <v>1600</v>
      </c>
      <c r="H9" s="44">
        <f>50*24</f>
        <v>1200</v>
      </c>
      <c r="I9" s="21">
        <v>1000</v>
      </c>
      <c r="J9" s="21"/>
      <c r="K9" s="81">
        <v>1000</v>
      </c>
      <c r="L9" s="5">
        <f>SUM(D9:K9)</f>
        <v>48800</v>
      </c>
    </row>
    <row r="10" spans="2:15" ht="15.75" thickBot="1" x14ac:dyDescent="0.3">
      <c r="L10" s="47">
        <f>SUM(L5:L9)</f>
        <v>106000</v>
      </c>
    </row>
  </sheetData>
  <sheetProtection algorithmName="SHA-512" hashValue="nPeDKUBcmlQHHDKNau9dPGoasl09RLQGmUPd45gVkDtxowBPVOnWWlWd3BD/1KsigrPAPyUJWO646r3Jaf2XOQ==" saltValue="TrTT6hUzIyRPFHFbx+ljEQ==" spinCount="100000" sheet="1" objects="1" scenarios="1"/>
  <mergeCells count="3">
    <mergeCell ref="B1:L1"/>
    <mergeCell ref="D3:K3"/>
    <mergeCell ref="B5:B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ADB11-58B4-4902-9772-5F952CE72E5C}">
  <dimension ref="B1:L6"/>
  <sheetViews>
    <sheetView zoomScale="120" zoomScaleNormal="120" workbookViewId="0">
      <selection activeCell="I18" sqref="I18"/>
    </sheetView>
  </sheetViews>
  <sheetFormatPr baseColWidth="10" defaultRowHeight="15" x14ac:dyDescent="0.25"/>
  <cols>
    <col min="2" max="3" width="14.85546875" customWidth="1"/>
    <col min="4" max="4" width="16.140625" customWidth="1"/>
    <col min="9" max="9" width="13.140625" customWidth="1"/>
    <col min="14" max="14" width="13.7109375" bestFit="1" customWidth="1"/>
  </cols>
  <sheetData>
    <row r="1" spans="2:12" ht="19.5" thickBot="1" x14ac:dyDescent="0.3">
      <c r="B1" s="111" t="s">
        <v>13</v>
      </c>
      <c r="C1" s="112"/>
      <c r="D1" s="112"/>
      <c r="E1" s="112"/>
      <c r="F1" s="112"/>
      <c r="G1" s="112"/>
      <c r="H1" s="112"/>
      <c r="I1" s="112"/>
      <c r="J1" s="112"/>
      <c r="K1" s="112"/>
      <c r="L1" s="113"/>
    </row>
    <row r="2" spans="2:12" ht="15.75" thickBot="1" x14ac:dyDescent="0.3">
      <c r="B2" s="32"/>
      <c r="C2" s="33"/>
      <c r="D2" s="34"/>
      <c r="E2" s="33"/>
      <c r="F2" s="33"/>
      <c r="G2" s="33"/>
      <c r="H2" s="33"/>
      <c r="I2" s="33"/>
      <c r="J2" s="33"/>
      <c r="K2" s="33"/>
      <c r="L2" s="35"/>
    </row>
    <row r="3" spans="2:12" ht="15.75" thickBot="1" x14ac:dyDescent="0.3">
      <c r="B3" s="27"/>
      <c r="C3" s="31"/>
      <c r="D3" s="105" t="s">
        <v>12</v>
      </c>
      <c r="E3" s="106"/>
      <c r="F3" s="106"/>
      <c r="G3" s="106"/>
      <c r="H3" s="106"/>
      <c r="I3" s="106"/>
      <c r="J3" s="106"/>
      <c r="K3" s="107"/>
      <c r="L3" s="36"/>
    </row>
    <row r="4" spans="2:12" ht="45.75" thickBot="1" x14ac:dyDescent="0.3">
      <c r="B4" s="30"/>
      <c r="C4" s="28"/>
      <c r="D4" s="37" t="s">
        <v>0</v>
      </c>
      <c r="E4" s="38" t="s">
        <v>1</v>
      </c>
      <c r="F4" s="38" t="s">
        <v>2</v>
      </c>
      <c r="G4" s="48" t="s">
        <v>3</v>
      </c>
      <c r="H4" s="37" t="s">
        <v>4</v>
      </c>
      <c r="I4" s="38" t="s">
        <v>5</v>
      </c>
      <c r="J4" s="38" t="s">
        <v>6</v>
      </c>
      <c r="K4" s="39" t="s">
        <v>7</v>
      </c>
      <c r="L4" s="40" t="s">
        <v>17</v>
      </c>
    </row>
    <row r="5" spans="2:12" ht="15.75" thickBot="1" x14ac:dyDescent="0.3">
      <c r="B5" s="108" t="s">
        <v>21</v>
      </c>
      <c r="C5" s="53" t="s">
        <v>14</v>
      </c>
      <c r="D5" s="15">
        <v>45000</v>
      </c>
      <c r="E5" s="16">
        <v>36000</v>
      </c>
      <c r="F5" s="16">
        <v>22000</v>
      </c>
      <c r="G5" s="16">
        <v>18000</v>
      </c>
      <c r="H5" s="49">
        <v>1920</v>
      </c>
      <c r="I5" s="49">
        <v>1500</v>
      </c>
      <c r="J5" s="50">
        <v>1200</v>
      </c>
      <c r="K5" s="50">
        <v>1500</v>
      </c>
      <c r="L5" s="89">
        <f>SUM(D5:K5)</f>
        <v>127120</v>
      </c>
    </row>
    <row r="6" spans="2:12" ht="15.75" thickBot="1" x14ac:dyDescent="0.3">
      <c r="B6" s="110"/>
      <c r="C6" s="53" t="s">
        <v>15</v>
      </c>
      <c r="D6" s="44">
        <v>45000</v>
      </c>
      <c r="E6" s="21">
        <v>36000</v>
      </c>
      <c r="F6" s="21">
        <v>22000</v>
      </c>
      <c r="G6" s="21">
        <v>18000</v>
      </c>
      <c r="H6" s="51">
        <v>1920</v>
      </c>
      <c r="I6" s="51">
        <v>1500</v>
      </c>
      <c r="J6" s="52">
        <v>1200</v>
      </c>
      <c r="K6" s="52">
        <v>1500</v>
      </c>
      <c r="L6" s="90">
        <f>SUM(D6:K6)</f>
        <v>127120</v>
      </c>
    </row>
  </sheetData>
  <sheetProtection algorithmName="SHA-512" hashValue="YZbOsckrYN3HeDKmqXIMl74K3PRfYBy2I96BVwCBrS+b/OizMk17Hk9Y4GKixUy72ECl8omhtRYGfQPYqvXZcQ==" saltValue="clByQSNA9I4CjZQEqq1WaQ==" spinCount="100000" sheet="1" objects="1" scenarios="1"/>
  <mergeCells count="3">
    <mergeCell ref="B1:L1"/>
    <mergeCell ref="D3:K3"/>
    <mergeCell ref="B5:B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BFFDE-20B8-4A29-8D16-62E84B348100}">
  <dimension ref="B1:L7"/>
  <sheetViews>
    <sheetView zoomScaleNormal="100" workbookViewId="0">
      <selection activeCell="J14" sqref="J14"/>
    </sheetView>
  </sheetViews>
  <sheetFormatPr baseColWidth="10" defaultRowHeight="15" x14ac:dyDescent="0.25"/>
  <cols>
    <col min="3" max="3" width="57.85546875" bestFit="1" customWidth="1"/>
    <col min="4" max="4" width="17.7109375" customWidth="1"/>
    <col min="6" max="6" width="12.5703125" customWidth="1"/>
    <col min="9" max="9" width="12.5703125" customWidth="1"/>
    <col min="12" max="12" width="17.7109375" customWidth="1"/>
  </cols>
  <sheetData>
    <row r="1" spans="2:12" ht="19.5" thickBot="1" x14ac:dyDescent="0.3">
      <c r="B1" s="111" t="s">
        <v>24</v>
      </c>
      <c r="C1" s="112"/>
      <c r="D1" s="112"/>
      <c r="E1" s="112"/>
      <c r="F1" s="112"/>
      <c r="G1" s="112"/>
      <c r="H1" s="112"/>
      <c r="I1" s="112"/>
      <c r="J1" s="112"/>
      <c r="K1" s="112"/>
      <c r="L1" s="113"/>
    </row>
    <row r="2" spans="2:12" ht="15.75" thickBot="1" x14ac:dyDescent="0.3">
      <c r="B2" s="32"/>
      <c r="C2" s="33"/>
      <c r="D2" s="34"/>
      <c r="E2" s="33"/>
      <c r="F2" s="33"/>
      <c r="G2" s="33"/>
      <c r="H2" s="33"/>
      <c r="I2" s="33"/>
      <c r="J2" s="33"/>
      <c r="K2" s="33"/>
      <c r="L2" s="35"/>
    </row>
    <row r="3" spans="2:12" ht="15.75" thickBot="1" x14ac:dyDescent="0.3">
      <c r="B3" s="27"/>
      <c r="C3" s="31"/>
      <c r="D3" s="105" t="s">
        <v>12</v>
      </c>
      <c r="E3" s="106"/>
      <c r="F3" s="106"/>
      <c r="G3" s="106"/>
      <c r="H3" s="106"/>
      <c r="I3" s="106"/>
      <c r="J3" s="106"/>
      <c r="K3" s="107"/>
      <c r="L3" s="36"/>
    </row>
    <row r="4" spans="2:12" ht="30.75" thickBot="1" x14ac:dyDescent="0.3">
      <c r="B4" s="30"/>
      <c r="C4" s="28"/>
      <c r="D4" s="8" t="s">
        <v>0</v>
      </c>
      <c r="E4" s="9" t="s">
        <v>1</v>
      </c>
      <c r="F4" s="9" t="s">
        <v>2</v>
      </c>
      <c r="G4" s="10" t="s">
        <v>3</v>
      </c>
      <c r="H4" s="8" t="s">
        <v>4</v>
      </c>
      <c r="I4" s="9" t="s">
        <v>5</v>
      </c>
      <c r="J4" s="9" t="s">
        <v>6</v>
      </c>
      <c r="K4" s="11" t="s">
        <v>7</v>
      </c>
      <c r="L4" s="46" t="s">
        <v>17</v>
      </c>
    </row>
    <row r="5" spans="2:12" ht="30" x14ac:dyDescent="0.25">
      <c r="B5" s="114" t="s">
        <v>18</v>
      </c>
      <c r="C5" s="80" t="s">
        <v>19</v>
      </c>
      <c r="D5" s="82">
        <v>14000</v>
      </c>
      <c r="E5" s="60">
        <v>7500</v>
      </c>
      <c r="F5" s="60">
        <v>7000</v>
      </c>
      <c r="G5" s="61">
        <v>2600</v>
      </c>
      <c r="H5" s="16">
        <v>600</v>
      </c>
      <c r="I5" s="16">
        <v>500</v>
      </c>
      <c r="J5" s="16">
        <v>400</v>
      </c>
      <c r="K5" s="69">
        <v>500</v>
      </c>
      <c r="L5" s="4">
        <f t="shared" ref="L5" si="0">SUM(D5:K5)</f>
        <v>33100</v>
      </c>
    </row>
    <row r="6" spans="2:12" x14ac:dyDescent="0.25">
      <c r="B6" s="115"/>
      <c r="C6" s="54" t="s">
        <v>33</v>
      </c>
      <c r="D6" s="83">
        <v>1500</v>
      </c>
      <c r="E6" s="84">
        <v>1500</v>
      </c>
      <c r="F6" s="84">
        <v>1000</v>
      </c>
      <c r="G6" s="85">
        <v>500</v>
      </c>
      <c r="H6" s="3">
        <v>600</v>
      </c>
      <c r="I6" s="3">
        <v>500</v>
      </c>
      <c r="J6" s="3">
        <v>400</v>
      </c>
      <c r="K6" s="70">
        <v>500</v>
      </c>
      <c r="L6" s="7">
        <f t="shared" ref="L6:L7" si="1">SUM(D6:K6)</f>
        <v>6500</v>
      </c>
    </row>
    <row r="7" spans="2:12" ht="15.75" thickBot="1" x14ac:dyDescent="0.3">
      <c r="B7" s="116"/>
      <c r="C7" s="55" t="s">
        <v>20</v>
      </c>
      <c r="D7" s="86"/>
      <c r="E7" s="87">
        <v>7500</v>
      </c>
      <c r="F7" s="87">
        <v>7000</v>
      </c>
      <c r="G7" s="88"/>
      <c r="H7" s="21">
        <v>600</v>
      </c>
      <c r="I7" s="21">
        <v>500</v>
      </c>
      <c r="J7" s="21">
        <v>100</v>
      </c>
      <c r="K7" s="81">
        <v>500</v>
      </c>
      <c r="L7" s="5">
        <f t="shared" si="1"/>
        <v>16200</v>
      </c>
    </row>
  </sheetData>
  <sheetProtection algorithmName="SHA-512" hashValue="W/8g0tMzRLcBqS2nWq6L/BQZvxoP1ENi/TLrDDw+zXawBI2RaFNk4Vu40quALChOYP+9tniSWL0GfMXome7GCw==" saltValue="TRJmM9WOg4JrgrvbNu1h1Q==" spinCount="100000" sheet="1" objects="1" scenarios="1"/>
  <mergeCells count="3">
    <mergeCell ref="B1:L1"/>
    <mergeCell ref="D3:K3"/>
    <mergeCell ref="B5:B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C0513-D3EA-4966-A06A-B5B0C5C7DC4F}">
  <dimension ref="B1:L7"/>
  <sheetViews>
    <sheetView workbookViewId="0">
      <selection activeCell="K11" sqref="K11"/>
    </sheetView>
  </sheetViews>
  <sheetFormatPr baseColWidth="10" defaultRowHeight="15" x14ac:dyDescent="0.25"/>
  <cols>
    <col min="3" max="3" width="46.140625" bestFit="1" customWidth="1"/>
    <col min="4" max="4" width="15.85546875" customWidth="1"/>
    <col min="9" max="9" width="13.42578125" customWidth="1"/>
  </cols>
  <sheetData>
    <row r="1" spans="2:12" ht="19.5" thickBot="1" x14ac:dyDescent="0.3">
      <c r="B1" s="111" t="s">
        <v>25</v>
      </c>
      <c r="C1" s="112"/>
      <c r="D1" s="112"/>
      <c r="E1" s="112"/>
      <c r="F1" s="112"/>
      <c r="G1" s="112"/>
      <c r="H1" s="112"/>
      <c r="I1" s="112"/>
      <c r="J1" s="112"/>
      <c r="K1" s="112"/>
      <c r="L1" s="113"/>
    </row>
    <row r="2" spans="2:12" ht="15.75" thickBot="1" x14ac:dyDescent="0.3">
      <c r="B2" s="32"/>
      <c r="C2" s="33"/>
      <c r="D2" s="34"/>
      <c r="E2" s="33"/>
      <c r="F2" s="33"/>
      <c r="G2" s="33"/>
      <c r="H2" s="33"/>
      <c r="I2" s="33"/>
      <c r="J2" s="33"/>
      <c r="K2" s="33"/>
      <c r="L2" s="35"/>
    </row>
    <row r="3" spans="2:12" ht="15.75" thickBot="1" x14ac:dyDescent="0.3">
      <c r="B3" s="27"/>
      <c r="C3" s="31"/>
      <c r="D3" s="105" t="s">
        <v>12</v>
      </c>
      <c r="E3" s="106"/>
      <c r="F3" s="106"/>
      <c r="G3" s="106"/>
      <c r="H3" s="106"/>
      <c r="I3" s="106"/>
      <c r="J3" s="106"/>
      <c r="K3" s="107"/>
      <c r="L3" s="36"/>
    </row>
    <row r="4" spans="2:12" ht="45.75" thickBot="1" x14ac:dyDescent="0.3">
      <c r="B4" s="30"/>
      <c r="C4" s="28"/>
      <c r="D4" s="8" t="s">
        <v>0</v>
      </c>
      <c r="E4" s="9" t="s">
        <v>1</v>
      </c>
      <c r="F4" s="9" t="s">
        <v>2</v>
      </c>
      <c r="G4" s="10" t="s">
        <v>3</v>
      </c>
      <c r="H4" s="8" t="s">
        <v>4</v>
      </c>
      <c r="I4" s="9" t="s">
        <v>5</v>
      </c>
      <c r="J4" s="9" t="s">
        <v>6</v>
      </c>
      <c r="K4" s="11" t="s">
        <v>7</v>
      </c>
      <c r="L4" s="46" t="s">
        <v>17</v>
      </c>
    </row>
    <row r="5" spans="2:12" x14ac:dyDescent="0.25">
      <c r="B5" s="114" t="s">
        <v>22</v>
      </c>
      <c r="C5" s="56" t="s">
        <v>31</v>
      </c>
      <c r="D5" s="59">
        <v>156</v>
      </c>
      <c r="E5" s="60">
        <v>60</v>
      </c>
      <c r="F5" s="60">
        <v>24</v>
      </c>
      <c r="G5" s="76">
        <v>12</v>
      </c>
      <c r="H5" s="73">
        <v>10</v>
      </c>
      <c r="I5" s="16">
        <v>5</v>
      </c>
      <c r="J5" s="16">
        <v>5</v>
      </c>
      <c r="K5" s="69">
        <v>5</v>
      </c>
      <c r="L5" s="4">
        <f>SUM(D5:K5)</f>
        <v>277</v>
      </c>
    </row>
    <row r="6" spans="2:12" x14ac:dyDescent="0.25">
      <c r="B6" s="115"/>
      <c r="C6" s="57" t="s">
        <v>32</v>
      </c>
      <c r="D6" s="64">
        <v>0</v>
      </c>
      <c r="E6" s="65">
        <v>4800</v>
      </c>
      <c r="F6" s="65">
        <v>4800</v>
      </c>
      <c r="G6" s="77">
        <v>200</v>
      </c>
      <c r="H6" s="74">
        <v>1600</v>
      </c>
      <c r="I6" s="66">
        <v>1500</v>
      </c>
      <c r="J6" s="62">
        <v>2000</v>
      </c>
      <c r="K6" s="71">
        <v>1500</v>
      </c>
      <c r="L6" s="7">
        <f>SUM(D6:K6)</f>
        <v>16400</v>
      </c>
    </row>
    <row r="7" spans="2:12" ht="15.75" thickBot="1" x14ac:dyDescent="0.3">
      <c r="B7" s="116"/>
      <c r="C7" s="58" t="s">
        <v>23</v>
      </c>
      <c r="D7" s="67">
        <v>6</v>
      </c>
      <c r="E7" s="68">
        <v>6</v>
      </c>
      <c r="F7" s="68">
        <v>0</v>
      </c>
      <c r="G7" s="78">
        <v>0</v>
      </c>
      <c r="H7" s="75">
        <v>2</v>
      </c>
      <c r="I7" s="22"/>
      <c r="J7" s="63"/>
      <c r="K7" s="72"/>
      <c r="L7" s="5">
        <f t="shared" ref="L7" si="0">SUM(D7:K7)</f>
        <v>14</v>
      </c>
    </row>
  </sheetData>
  <sheetProtection algorithmName="SHA-512" hashValue="L99igSWNV6G/h5p/nScsyEKOd4FX1id3Z4HDq7f16CUSxw0OQkXoY32GFWYnX7evAKXfUNZIRWeaWhI444FaZg==" saltValue="GghitNbHlTCzbud5Am746Q==" spinCount="100000" sheet="1" objects="1" scenarios="1"/>
  <mergeCells count="3">
    <mergeCell ref="B5:B7"/>
    <mergeCell ref="B1:L1"/>
    <mergeCell ref="D3:K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defd0e-9990-4ae2-8101-3b27e1e7e6e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F3F7B22BE4304CA7EF4C13DE3003E2" ma:contentTypeVersion="14" ma:contentTypeDescription="Crear nuevo documento." ma:contentTypeScope="" ma:versionID="bb56afe4f435de1ab676d70fece12ef2">
  <xsd:schema xmlns:xsd="http://www.w3.org/2001/XMLSchema" xmlns:xs="http://www.w3.org/2001/XMLSchema" xmlns:p="http://schemas.microsoft.com/office/2006/metadata/properties" xmlns:ns3="bbdefd0e-9990-4ae2-8101-3b27e1e7e6ea" xmlns:ns4="49737286-2e96-468b-978e-b9aae7ce399a" targetNamespace="http://schemas.microsoft.com/office/2006/metadata/properties" ma:root="true" ma:fieldsID="dfe6bf0c01a47af9268558d72d671594" ns3:_="" ns4:_="">
    <xsd:import namespace="bbdefd0e-9990-4ae2-8101-3b27e1e7e6ea"/>
    <xsd:import namespace="49737286-2e96-468b-978e-b9aae7ce39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efd0e-9990-4ae2-8101-3b27e1e7e6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737286-2e96-468b-978e-b9aae7ce399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7CBA6E-5C8A-44C1-B5F3-0901096D7D12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49737286-2e96-468b-978e-b9aae7ce399a"/>
    <ds:schemaRef ds:uri="http://purl.org/dc/terms/"/>
    <ds:schemaRef ds:uri="http://schemas.openxmlformats.org/package/2006/metadata/core-properties"/>
    <ds:schemaRef ds:uri="http://purl.org/dc/dcmitype/"/>
    <ds:schemaRef ds:uri="bbdefd0e-9990-4ae2-8101-3b27e1e7e6ea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4C14FB3-12E3-4002-AE76-F2876CC964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defd0e-9990-4ae2-8101-3b27e1e7e6ea"/>
    <ds:schemaRef ds:uri="49737286-2e96-468b-978e-b9aae7ce39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D99F94-F398-4F18-B836-421E8DD699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LOTE 1</vt:lpstr>
      <vt:lpstr>LOTE 2</vt:lpstr>
      <vt:lpstr>LOTE 3</vt:lpstr>
      <vt:lpstr>LOTE 4</vt:lpstr>
      <vt:lpstr>LOTE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Díaz Vargas, Astrid Carolina</dc:creator>
  <cp:keywords/>
  <dc:description/>
  <cp:lastModifiedBy>Díaz Vargas, Astrid Carolina</cp:lastModifiedBy>
  <cp:revision/>
  <dcterms:created xsi:type="dcterms:W3CDTF">2023-02-12T13:54:34Z</dcterms:created>
  <dcterms:modified xsi:type="dcterms:W3CDTF">2023-03-22T12:07:19Z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0x010100A1F3F7B22BE4304CA7EF4C13DE3003E2</vt:lpwstr>
  </property>
</Properties>
</file>